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DieseArbeitsmappe" defaultThemeVersion="124226"/>
  <xr:revisionPtr revIDLastSave="0" documentId="13_ncr:20000001_{F88804E3-FF5C-4AE5-A6E8-AB7ECFC4E1F5}" xr6:coauthVersionLast="47" xr6:coauthVersionMax="47" xr10:uidLastSave="{00000000-0000-0000-0000-000000000000}"/>
  <bookViews>
    <workbookView xWindow="6156" yWindow="708" windowWidth="38616" windowHeight="24216" xr2:uid="{00000000-000D-0000-FFFF-FFFF00000000}"/>
  </bookViews>
  <sheets>
    <sheet name="Erläuterung" sheetId="1" r:id="rId1"/>
    <sheet name="Fragenkatalog " sheetId="15" r:id="rId2"/>
  </sheets>
  <externalReferences>
    <externalReference r:id="rId3"/>
  </externalReferences>
  <definedNames>
    <definedName name="_xlnm.Print_Area" localSheetId="1">'Fragenkatalog '!$B$1:$H$9</definedName>
    <definedName name="FaktorG" localSheetId="1">'Fragenkatalog '!#REF!</definedName>
    <definedName name="FaktorG">#REF!</definedName>
    <definedName name="Gesamtsumme_Brutto">[1]Katalog!$K$129</definedName>
    <definedName name="Gesamtsumme_Netto">[1]Katalog!$K$127</definedName>
    <definedName name="Kauf_Inst">[1]Katalog!$K$123</definedName>
    <definedName name="Rückgabe">[1]Katalog!$K$126</definedName>
    <definedName name="Skonto">[1]Katalog!$K$130</definedName>
    <definedName name="Unterstützung">[1]Katalog!$K$125</definedName>
    <definedName name="UST">[1]Katalog!$K$128</definedName>
    <definedName name="Wartung">[1]Katalog!$K$124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5" l="1"/>
  <c r="H10" i="15"/>
  <c r="H9" i="15"/>
  <c r="H8" i="15"/>
  <c r="H7" i="15"/>
  <c r="H6" i="15"/>
  <c r="H5" i="15"/>
  <c r="H4" i="15"/>
  <c r="H3" i="15"/>
  <c r="F2" i="15"/>
  <c r="H2" i="15" l="1"/>
</calcChain>
</file>

<file path=xl/sharedStrings.xml><?xml version="1.0" encoding="utf-8"?>
<sst xmlns="http://schemas.openxmlformats.org/spreadsheetml/2006/main" count="47" uniqueCount="31">
  <si>
    <t>Fachliche Beurteilung Bewertungskriterien / B-Kriterien</t>
  </si>
  <si>
    <t>Zielerfüllungsgrad</t>
  </si>
  <si>
    <t>Gewichtung(G)</t>
  </si>
  <si>
    <t>Bewertungs-punkte(BP)</t>
  </si>
  <si>
    <t>Nein 
0 Punkte</t>
  </si>
  <si>
    <t>Ja 
10 Punkte</t>
  </si>
  <si>
    <t>Erläuterungen</t>
  </si>
  <si>
    <t>1.</t>
  </si>
  <si>
    <t>2.</t>
  </si>
  <si>
    <t>3.</t>
  </si>
  <si>
    <t>4.</t>
  </si>
  <si>
    <t>5.</t>
  </si>
  <si>
    <t>6.</t>
  </si>
  <si>
    <t>7.</t>
  </si>
  <si>
    <t>8.</t>
  </si>
  <si>
    <t>9.</t>
  </si>
  <si>
    <t>Können diese darüber hinaus im PDF-Format erzeugt werden und sind zudem individualisierbar?  (Kapitel 4.12)</t>
  </si>
  <si>
    <t>Verfügt die auf Basis der Leistungsbeschreibung von ihnen angebotene Lösung über die in den Detailinformationen (Kapitel 4.20) geforderte Hochverfügbarkeit hinaus über Kompatibilität mit F5 Load Balancern?</t>
  </si>
  <si>
    <t>Verfügt die auf Basis der Leistungsbeschreibung von ihnen angebotene Lösung über die in den Detailinformationen (Kapitel 4) geforderte intutive Nutzeroberfläche hinaus über Hilfefelder/Erklärfelder, die Anwender bei der Beantragung und Verwaltung von Zertifikaten unterstützen?</t>
  </si>
  <si>
    <t>Verfügt die auf Basis der Leistungsbeschreibung von ihnen angebotene Lösung über die in den Detailinformationen (Kapitel 3)  geforderten Integrationsmöglichkeiten hinaus über eine Möglichkeit zur Integration in die Ansible Automation Platform?</t>
  </si>
  <si>
    <t>Verfügt die auf Basis der Leistungsbeschreibung von ihnen angebotene Lösung über die in den Detailinformationen geforderten Integrationsmöglichkeiten  hinaus über eine Möglichkeit zur Integration in das bestehende IT Service Management System SMAX?</t>
  </si>
  <si>
    <t>Verfügt die auf Basis der Leistungsbeschreibung von ihnen angebotene Lösung über die in den Detailinformationen (Kapitel 4.12) geforderten Reportmöglichkeiten hinaus über eine Möglichkeit zum Schedulen von Reports über ablaufende und abgelaufene Zertifikate?</t>
  </si>
  <si>
    <t>Verfügt das von ihnen angebotene Personal über die in den Detailinformationen (Kapitel 7) geforderten Quailifikationen hinaus über zusätzliche Automatisierungskenntnisse (z.B. PowerShell, AAP)?</t>
  </si>
  <si>
    <t>Verfügt das von ihnen angebotene Personal über die in (Kapitel 7.1) geforderten HSM Kenntnisse hinaus über zusätzliche mehrjährige Qualifikationen im HSM Umfeld?</t>
  </si>
  <si>
    <t>Verfügt die auf Basis der Leistungsbeschreibung von ihnen angebotene Lösung ein zentrales Management Tool zur Integration in die Ansible Automation Platform (Kapitel 2.1)?</t>
  </si>
  <si>
    <t>AN-Angabe mit Beschreibung</t>
  </si>
  <si>
    <t>Nr.</t>
  </si>
  <si>
    <t>Leistungs-
punkte(LP)
G*BP</t>
  </si>
  <si>
    <t>Dieses Dokument ist vom Bieter vollständig und wahrheitsgemäß auszufüllen. Die gemachten Angaben sind verbindlich und werden Vertragsbestandteil. Die Angaben dürfen keine Vorbehalte enthalten oder die Anforderungen der TK abändern.</t>
  </si>
  <si>
    <t>In der Tabelle 'Fragenkatalog' sind vom Bieter alle gelb Markierten Felder auszufüllen.</t>
  </si>
  <si>
    <r>
      <t>Der Teil</t>
    </r>
    <r>
      <rPr>
        <b/>
        <sz val="12"/>
        <color theme="4" tint="-0.499984740745262"/>
        <rFont val="Arial"/>
        <family val="2"/>
      </rPr>
      <t xml:space="preserve"> Bewertungskriterien</t>
    </r>
    <r>
      <rPr>
        <sz val="12"/>
        <color theme="4" tint="-0.499984740745262"/>
        <rFont val="Arial"/>
        <family val="2"/>
      </rPr>
      <t xml:space="preserve"> dient der Mitteilung von Angaben des Bieters zu der von ihm angebotenen Leistung und der Information an den Bieter, wie sein Angebot durch die TK bewertet wird. Gemäß den Vorgaben in der Spalte "Zielerfüllungsgrad" erhält jedes Kriterium bei der Auswertung durch die TK  entsprechende Bewertungspunkte (BP). Diese werden entsprechend der Gewichtung (G) in Leistungspunkte umgerechnet. Die Leistungspunkte aller Einzelkriterien werden addiert und ergeben die Gesamtpunktzahl für das Angebot. Maximal könn</t>
    </r>
    <r>
      <rPr>
        <sz val="12"/>
        <color theme="3" tint="-0.249977111117893"/>
        <rFont val="Arial"/>
        <family val="2"/>
      </rPr>
      <t>en</t>
    </r>
    <r>
      <rPr>
        <sz val="12"/>
        <rFont val="Arial"/>
        <family val="2"/>
      </rPr>
      <t xml:space="preserve"> 10 </t>
    </r>
    <r>
      <rPr>
        <sz val="12"/>
        <color theme="4" tint="-0.499984740745262"/>
        <rFont val="Arial"/>
        <family val="2"/>
      </rPr>
      <t>Punkte erreicht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</si>
</sst>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 _€_-;\-* #,##0.0\ _€_-;_-* &quot;-&quot;??\ _€_-;_-@_-"/>
  </numFmts>
  <fonts count="20">
    <font>
      <sz val="11"/>
      <color theme="1"/>
      <name val="Calibri"/>
      <family val="2"/>
      <scheme val="minor"/>
    </font>
    <font>
      <sz val="10"/>
      <color theme="1"/>
      <name val="Arial"/>
      <family val="2"/>
    </font>
    <font>
      <sz val="10"/>
      <color theme="1"/>
      <name val="Arial"/>
      <family val="2"/>
    </font>
    <font>
      <b/>
      <sz val="10"/>
      <color theme="1"/>
      <name val="Arial"/>
      <family val="2"/>
    </font>
    <font>
      <b/>
      <sz val="16"/>
      <color theme="1"/>
      <name val="Arial"/>
      <family val="2"/>
    </font>
    <font>
      <sz val="10"/>
      <name val="Arial"/>
      <family val="2"/>
    </font>
    <font>
      <sz val="10"/>
      <color indexed="8"/>
      <name val="Arial"/>
      <family val="2"/>
    </font>
    <font>
      <sz val="8"/>
      <color indexed="8"/>
      <name val="Arial"/>
      <family val="2"/>
    </font>
    <font>
      <sz val="11"/>
      <color theme="1"/>
      <name val="Calibri"/>
      <family val="2"/>
      <scheme val="minor"/>
    </font>
    <font>
      <b/>
      <sz val="11"/>
      <color theme="1"/>
      <name val="Arial"/>
      <family val="2"/>
    </font>
    <font>
      <sz val="10"/>
      <name val="Arial"/>
      <family val="2"/>
    </font>
    <font>
      <sz val="11"/>
      <color theme="1"/>
      <name val="LG스마트체 Regular"/>
      <family val="2"/>
      <charset val="129"/>
    </font>
    <font>
      <sz val="8"/>
      <name val="Calibri"/>
      <family val="2"/>
      <scheme val="minor"/>
    </font>
    <font>
      <b/>
      <sz val="10"/>
      <color theme="1"/>
      <name val="Calibri"/>
      <family val="2"/>
      <scheme val="minor"/>
    </font>
    <font>
      <sz val="16"/>
      <color theme="1"/>
      <name val="Calibri"/>
      <family val="2"/>
      <scheme val="minor"/>
    </font>
    <font>
      <sz val="12"/>
      <color theme="4" tint="-0.499984740745262"/>
      <name val="Arial"/>
      <family val="2"/>
    </font>
    <font>
      <sz val="12"/>
      <color theme="1"/>
      <name val="Arial"/>
      <family val="2"/>
    </font>
    <font>
      <b/>
      <sz val="12"/>
      <color theme="4" tint="-0.499984740745262"/>
      <name val="Arial"/>
      <family val="2"/>
    </font>
    <font>
      <sz val="12"/>
      <color theme="3" tint="-0.249977111117893"/>
      <name val="Arial"/>
      <family val="2"/>
    </font>
    <font>
      <sz val="12"/>
      <name val="Arial"/>
      <family val="2"/>
    </font>
  </fonts>
  <fills count="7">
    <fill>
      <patternFill patternType="none"/>
    </fill>
    <fill>
      <patternFill patternType="gray125"/>
    </fill>
    <fill>
      <patternFill patternType="solid">
        <fgColor theme="3" tint="0.59999389629810485"/>
        <bgColor indexed="64"/>
      </patternFill>
    </fill>
    <fill>
      <patternFill patternType="solid">
        <fgColor rgb="FF009FE3"/>
        <bgColor indexed="64"/>
      </patternFill>
    </fill>
    <fill>
      <patternFill patternType="solid">
        <fgColor rgb="FFFFFFFF"/>
        <bgColor indexed="64"/>
      </patternFill>
    </fill>
    <fill>
      <patternFill patternType="solid">
        <fgColor rgb="FFFFFF99"/>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164" fontId="8" fillId="0" borderId="0" applyFont="0" applyFill="0" applyBorder="0" applyAlignment="0" applyProtection="0"/>
    <xf numFmtId="0" fontId="1" fillId="0" borderId="0"/>
    <xf numFmtId="44" fontId="1" fillId="0" borderId="0" applyFont="0" applyFill="0" applyBorder="0" applyAlignment="0" applyProtection="0"/>
    <xf numFmtId="9" fontId="10" fillId="0" borderId="0" applyFont="0" applyFill="0" applyBorder="0" applyAlignment="0" applyProtection="0"/>
    <xf numFmtId="164" fontId="1" fillId="0" borderId="0" applyFont="0" applyFill="0" applyBorder="0" applyAlignment="0" applyProtection="0"/>
    <xf numFmtId="0" fontId="11" fillId="0" borderId="0">
      <alignment vertical="center"/>
    </xf>
  </cellStyleXfs>
  <cellXfs count="27">
    <xf numFmtId="0" fontId="0" fillId="0" borderId="0" xfId="0"/>
    <xf numFmtId="0" fontId="2" fillId="0" borderId="0" xfId="1"/>
    <xf numFmtId="0" fontId="2" fillId="3" borderId="0" xfId="1" applyFill="1"/>
    <xf numFmtId="0" fontId="0" fillId="0" borderId="0" xfId="0" applyAlignment="1">
      <alignment wrapText="1"/>
    </xf>
    <xf numFmtId="0" fontId="0" fillId="0" borderId="0" xfId="0" applyAlignment="1">
      <alignment horizontal="center" wrapText="1"/>
    </xf>
    <xf numFmtId="10" fontId="0" fillId="0" borderId="0" xfId="0" applyNumberFormat="1" applyAlignment="1">
      <alignment horizontal="center" vertical="center" wrapText="1"/>
    </xf>
    <xf numFmtId="0" fontId="0" fillId="0" borderId="0" xfId="0" applyAlignment="1">
      <alignment horizontal="center" vertical="center" wrapText="1"/>
    </xf>
    <xf numFmtId="0" fontId="3" fillId="2" borderId="1" xfId="0" applyFont="1" applyFill="1" applyBorder="1" applyAlignment="1" applyProtection="1">
      <alignment horizontal="left" vertical="center" wrapText="1"/>
      <protection locked="0"/>
    </xf>
    <xf numFmtId="9" fontId="9" fillId="2" borderId="1" xfId="0" applyNumberFormat="1"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165" fontId="9" fillId="2"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5" fillId="5"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center" vertical="center" wrapText="1"/>
      <protection locked="0"/>
    </xf>
    <xf numFmtId="17" fontId="7" fillId="4" borderId="1" xfId="0" applyNumberFormat="1" applyFont="1" applyFill="1" applyBorder="1" applyAlignment="1" applyProtection="1">
      <alignment horizontal="center" vertical="center" wrapText="1"/>
      <protection locked="0"/>
    </xf>
    <xf numFmtId="9" fontId="5" fillId="0" borderId="1" xfId="0" applyNumberFormat="1"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3" fillId="6"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center" vertical="center" wrapText="1"/>
      <protection locked="0"/>
    </xf>
    <xf numFmtId="10" fontId="3" fillId="6" borderId="1" xfId="0" applyNumberFormat="1" applyFont="1" applyFill="1" applyBorder="1" applyAlignment="1" applyProtection="1">
      <alignment horizontal="center" vertical="center" wrapText="1"/>
      <protection locked="0"/>
    </xf>
    <xf numFmtId="0" fontId="13" fillId="0" borderId="0" xfId="0" applyFont="1" applyFill="1" applyAlignment="1">
      <alignment horizontal="center" vertical="center" wrapText="1"/>
    </xf>
    <xf numFmtId="0" fontId="4" fillId="0" borderId="0" xfId="1" applyFont="1"/>
    <xf numFmtId="0" fontId="14" fillId="0" borderId="0" xfId="0" applyFont="1"/>
    <xf numFmtId="0" fontId="15" fillId="0" borderId="0" xfId="1" applyFont="1" applyAlignment="1">
      <alignment horizontal="left" vertical="center" wrapText="1"/>
    </xf>
    <xf numFmtId="0" fontId="16" fillId="0" borderId="0" xfId="1" applyFont="1" applyAlignment="1">
      <alignment vertical="center"/>
    </xf>
  </cellXfs>
  <cellStyles count="8">
    <cellStyle name="Komma" xfId="2" builtinId="3"/>
    <cellStyle name="Komma 2" xfId="6" xr:uid="{9639C550-59EC-4B4A-8616-7AB5436184BB}"/>
    <cellStyle name="Prozent 2" xfId="5" xr:uid="{C9090019-3AAE-498F-842B-F142A59CA6E7}"/>
    <cellStyle name="Standard" xfId="0" builtinId="0"/>
    <cellStyle name="Standard 3" xfId="1" xr:uid="{00000000-0005-0000-0000-000002000000}"/>
    <cellStyle name="Standard 4" xfId="3" xr:uid="{66F218C9-7BFF-4668-8CAE-C3D7BCC710C9}"/>
    <cellStyle name="Währung 2" xfId="4" xr:uid="{6499FF24-A081-4477-B020-7BE98DB570BD}"/>
    <cellStyle name="표준 2" xfId="7" xr:uid="{54F6E8B2-6A9B-4836-9B7C-5FC033ED77AD}"/>
  </cellStyles>
  <dxfs count="0"/>
  <tableStyles count="0" defaultTableStyle="TableStyleMedium2" defaultPivotStyle="PivotStyleMedium9"/>
  <colors>
    <mruColors>
      <color rgb="FFFFFF99"/>
      <color rgb="FF0099FF"/>
      <color rgb="FFFFFFCC"/>
      <color rgb="FF6699FF"/>
      <color rgb="FF009FE3"/>
      <color rgb="FF33CCFF"/>
      <color rgb="FF0068B4"/>
      <color rgb="FF42A6F8"/>
      <color rgb="FF1691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227533\AppData\Local\Microsoft\Windows\INetCache\Content.Outlook\7TG56MZR\PC%202024\03%20Anlage%20V%202.1%20Produktkatalog201707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halt"/>
      <sheetName val="Katalog"/>
      <sheetName val="Detailinformationen"/>
      <sheetName val="PC-Bundles"/>
      <sheetName val="Kategorien"/>
    </sheetNames>
    <sheetDataSet>
      <sheetData sheetId="0" refreshError="1"/>
      <sheetData sheetId="1"/>
      <sheetData sheetId="2"/>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6"/>
  <sheetViews>
    <sheetView showGridLines="0" tabSelected="1" zoomScale="145" zoomScaleNormal="145" workbookViewId="0">
      <selection activeCell="A12" sqref="A12"/>
    </sheetView>
  </sheetViews>
  <sheetFormatPr baseColWidth="10" defaultColWidth="11.44140625" defaultRowHeight="14.4"/>
  <cols>
    <col min="1" max="1" width="91" style="1" customWidth="1"/>
  </cols>
  <sheetData>
    <row r="1" spans="1:1" s="24" customFormat="1" ht="21">
      <c r="A1" s="23" t="s">
        <v>6</v>
      </c>
    </row>
    <row r="2" spans="1:1" s="1" customFormat="1" ht="13.2">
      <c r="A2" s="2"/>
    </row>
    <row r="3" spans="1:1" s="26" customFormat="1" ht="60" customHeight="1">
      <c r="A3" s="25" t="s">
        <v>28</v>
      </c>
    </row>
    <row r="4" spans="1:1" s="26" customFormat="1" ht="120" customHeight="1">
      <c r="A4" s="25" t="s">
        <v>30</v>
      </c>
    </row>
    <row r="5" spans="1:1" s="26" customFormat="1" ht="30" customHeight="1">
      <c r="A5" s="25" t="s">
        <v>29</v>
      </c>
    </row>
    <row r="6" spans="1:1">
      <c r="A6" s="2"/>
    </row>
  </sheetData>
  <sheetProtection selectLockedCells="1"/>
  <pageMargins left="0.70866141732283472" right="0.70866141732283472" top="0.74803149606299213" bottom="0.74803149606299213" header="0.31496062992125984" footer="0.31496062992125984"/>
  <pageSetup paperSize="8" scale="99" orientation="portrait" r:id="rId1"/>
  <headerFooter>
    <oddHeader>&amp;L&amp;"Arial,Standard"&amp;10Anlage A2&amp;C&amp;"Arial,Standard"&amp;10Fragenkatalog</oddHeader>
    <oddFooter>&amp;L&amp;"Arial,Standard"&amp;10 25-08509 - PKI-Portal&amp;R&amp;"Arial,Standard"&amp;10Seite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4BA06-417E-4D15-9DE1-7A046930ED99}">
  <sheetPr>
    <pageSetUpPr fitToPage="1"/>
  </sheetPr>
  <dimension ref="A1:H14"/>
  <sheetViews>
    <sheetView showGridLines="0" zoomScale="130" zoomScaleNormal="130" zoomScalePageLayoutView="70" workbookViewId="0">
      <selection activeCell="C2" sqref="C2"/>
    </sheetView>
  </sheetViews>
  <sheetFormatPr baseColWidth="10" defaultColWidth="11.44140625" defaultRowHeight="14.4"/>
  <cols>
    <col min="1" max="1" width="11.44140625" style="3"/>
    <col min="2" max="2" width="86.44140625" style="3" customWidth="1"/>
    <col min="3" max="3" width="71.88671875" style="3" customWidth="1"/>
    <col min="4" max="5" width="18.109375" style="4" customWidth="1"/>
    <col min="6" max="6" width="14.5546875" style="5" customWidth="1"/>
    <col min="7" max="7" width="14" style="6" customWidth="1"/>
    <col min="8" max="8" width="13" style="6" bestFit="1" customWidth="1"/>
    <col min="9" max="16384" width="11.44140625" style="3"/>
  </cols>
  <sheetData>
    <row r="1" spans="1:8" s="22" customFormat="1" ht="46.05" customHeight="1">
      <c r="A1" s="19" t="s">
        <v>26</v>
      </c>
      <c r="B1" s="19" t="s">
        <v>0</v>
      </c>
      <c r="C1" s="19" t="s">
        <v>25</v>
      </c>
      <c r="D1" s="20" t="s">
        <v>1</v>
      </c>
      <c r="E1" s="20"/>
      <c r="F1" s="21" t="s">
        <v>2</v>
      </c>
      <c r="G1" s="19" t="s">
        <v>3</v>
      </c>
      <c r="H1" s="19" t="s">
        <v>27</v>
      </c>
    </row>
    <row r="2" spans="1:8" ht="10.050000000000001" customHeight="1">
      <c r="A2" s="7"/>
      <c r="B2" s="7"/>
      <c r="C2" s="7"/>
      <c r="D2" s="7"/>
      <c r="E2" s="7"/>
      <c r="F2" s="8">
        <f>SUM(F3:F11)</f>
        <v>1</v>
      </c>
      <c r="G2" s="9"/>
      <c r="H2" s="10">
        <f>SUM(H3:H11)</f>
        <v>10</v>
      </c>
    </row>
    <row r="3" spans="1:8" ht="55.05" customHeight="1">
      <c r="A3" s="11" t="s">
        <v>7</v>
      </c>
      <c r="B3" s="11" t="s">
        <v>18</v>
      </c>
      <c r="C3" s="12"/>
      <c r="D3" s="13" t="s">
        <v>4</v>
      </c>
      <c r="E3" s="14" t="s">
        <v>5</v>
      </c>
      <c r="F3" s="15">
        <v>0.05</v>
      </c>
      <c r="G3" s="16">
        <v>10</v>
      </c>
      <c r="H3" s="17">
        <f>F3*G3</f>
        <v>0.5</v>
      </c>
    </row>
    <row r="4" spans="1:8" ht="55.05" customHeight="1">
      <c r="A4" s="11" t="s">
        <v>8</v>
      </c>
      <c r="B4" s="11" t="s">
        <v>19</v>
      </c>
      <c r="C4" s="12"/>
      <c r="D4" s="13" t="s">
        <v>4</v>
      </c>
      <c r="E4" s="14" t="s">
        <v>5</v>
      </c>
      <c r="F4" s="15">
        <v>0.1</v>
      </c>
      <c r="G4" s="16">
        <v>10</v>
      </c>
      <c r="H4" s="17">
        <f>F4*G4</f>
        <v>1</v>
      </c>
    </row>
    <row r="5" spans="1:8" ht="55.05" customHeight="1">
      <c r="A5" s="11" t="s">
        <v>9</v>
      </c>
      <c r="B5" s="11" t="s">
        <v>20</v>
      </c>
      <c r="C5" s="12"/>
      <c r="D5" s="13" t="s">
        <v>4</v>
      </c>
      <c r="E5" s="14" t="s">
        <v>5</v>
      </c>
      <c r="F5" s="15">
        <v>0.05</v>
      </c>
      <c r="G5" s="16">
        <v>10</v>
      </c>
      <c r="H5" s="17">
        <f>F5*G5</f>
        <v>0.5</v>
      </c>
    </row>
    <row r="6" spans="1:8" ht="55.05" customHeight="1">
      <c r="A6" s="11" t="s">
        <v>10</v>
      </c>
      <c r="B6" s="11" t="s">
        <v>21</v>
      </c>
      <c r="C6" s="12"/>
      <c r="D6" s="13" t="s">
        <v>4</v>
      </c>
      <c r="E6" s="14" t="s">
        <v>5</v>
      </c>
      <c r="F6" s="15">
        <v>0.15</v>
      </c>
      <c r="G6" s="16">
        <v>10</v>
      </c>
      <c r="H6" s="17">
        <f>F6*G6</f>
        <v>1.5</v>
      </c>
    </row>
    <row r="7" spans="1:8" ht="55.05" customHeight="1">
      <c r="A7" s="11" t="s">
        <v>11</v>
      </c>
      <c r="B7" s="18" t="s">
        <v>16</v>
      </c>
      <c r="C7" s="12"/>
      <c r="D7" s="13" t="s">
        <v>4</v>
      </c>
      <c r="E7" s="14" t="s">
        <v>5</v>
      </c>
      <c r="F7" s="15">
        <v>0.15</v>
      </c>
      <c r="G7" s="16">
        <v>10</v>
      </c>
      <c r="H7" s="17">
        <f>F7*G7</f>
        <v>1.5</v>
      </c>
    </row>
    <row r="8" spans="1:8" ht="55.05" customHeight="1">
      <c r="A8" s="11" t="s">
        <v>12</v>
      </c>
      <c r="B8" s="11" t="s">
        <v>17</v>
      </c>
      <c r="C8" s="12"/>
      <c r="D8" s="13" t="s">
        <v>4</v>
      </c>
      <c r="E8" s="14" t="s">
        <v>5</v>
      </c>
      <c r="F8" s="15">
        <v>0.1</v>
      </c>
      <c r="G8" s="16">
        <v>10</v>
      </c>
      <c r="H8" s="17">
        <f>F8*G8</f>
        <v>1</v>
      </c>
    </row>
    <row r="9" spans="1:8" ht="55.05" customHeight="1">
      <c r="A9" s="11" t="s">
        <v>13</v>
      </c>
      <c r="B9" s="11" t="s">
        <v>22</v>
      </c>
      <c r="C9" s="12"/>
      <c r="D9" s="13" t="s">
        <v>4</v>
      </c>
      <c r="E9" s="14" t="s">
        <v>5</v>
      </c>
      <c r="F9" s="15">
        <v>0.15</v>
      </c>
      <c r="G9" s="16">
        <v>10</v>
      </c>
      <c r="H9" s="17">
        <f>F9*G9</f>
        <v>1.5</v>
      </c>
    </row>
    <row r="10" spans="1:8" ht="55.05" customHeight="1">
      <c r="A10" s="11" t="s">
        <v>14</v>
      </c>
      <c r="B10" s="11" t="s">
        <v>24</v>
      </c>
      <c r="C10" s="12"/>
      <c r="D10" s="13" t="s">
        <v>4</v>
      </c>
      <c r="E10" s="14" t="s">
        <v>5</v>
      </c>
      <c r="F10" s="15">
        <v>0.1</v>
      </c>
      <c r="G10" s="16">
        <v>10</v>
      </c>
      <c r="H10" s="17">
        <f>F10*G10</f>
        <v>1</v>
      </c>
    </row>
    <row r="11" spans="1:8" ht="55.05" customHeight="1">
      <c r="A11" s="11" t="s">
        <v>15</v>
      </c>
      <c r="B11" s="11" t="s">
        <v>23</v>
      </c>
      <c r="C11" s="12"/>
      <c r="D11" s="13" t="s">
        <v>4</v>
      </c>
      <c r="E11" s="14" t="s">
        <v>5</v>
      </c>
      <c r="F11" s="15">
        <v>0.15</v>
      </c>
      <c r="G11" s="16">
        <v>10</v>
      </c>
      <c r="H11" s="17">
        <f>F11*G11</f>
        <v>1.5</v>
      </c>
    </row>
    <row r="13" spans="1:8">
      <c r="E13" s="5"/>
      <c r="F13" s="6"/>
      <c r="H13" s="3"/>
    </row>
    <row r="14" spans="1:8">
      <c r="E14" s="5"/>
      <c r="F14" s="6"/>
      <c r="H14" s="3"/>
    </row>
  </sheetData>
  <sheetProtection selectLockedCells="1"/>
  <mergeCells count="1">
    <mergeCell ref="D1:E1"/>
  </mergeCells>
  <phoneticPr fontId="12" type="noConversion"/>
  <pageMargins left="0.70866141732283472" right="0.70866141732283472" top="0.74803149606299213" bottom="0.74803149606299213" header="0.31496062992125984" footer="0.31496062992125984"/>
  <pageSetup paperSize="8" scale="50" fitToHeight="0" orientation="landscape" r:id="rId1"/>
  <headerFooter>
    <oddHeader>&amp;L&amp;"Arial,Standard"&amp;10Anlage A2&amp;C&amp;"Arial,Standard"&amp;10Fragenkatalog</oddHeader>
    <oddFooter>&amp;L&amp;"Arial,Standard"&amp;10 25-08509 - PKI-Portal&amp;R&amp;"Arial,Standard"&amp;10Seite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7B885255-62C6-4C7A-92E8-84D6D436010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85B02D3DE24E3642B1CACD5D570F5B5B" ma:contentTypeVersion="0" ma:contentTypeDescription="" ma:contentTypeScope="" ma:versionID="f56878564fe09d376f76f8f49a764896">
  <xsd:schema xmlns:xsd="http://www.w3.org/2001/XMLSchema" xmlns:xs="http://www.w3.org/2001/XMLSchema" xmlns:p="http://schemas.microsoft.com/office/2006/metadata/properties" xmlns:ns2="f18553e4-0ef6-4dd1-9e08-53b2286d7b98" xmlns:ns3="7B885255-62C6-4C7A-92E8-84D6D4360104" targetNamespace="http://schemas.microsoft.com/office/2006/metadata/properties" ma:root="true" ma:fieldsID="a8ba4e44c1bee36e65df7c473e8f8fbf" ns2:_="" ns3:_="">
    <xsd:import namespace="f18553e4-0ef6-4dd1-9e08-53b2286d7b98"/>
    <xsd:import namespace="7B885255-62C6-4C7A-92E8-84D6D4360104"/>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7B885255-62C6-4C7A-92E8-84D6D4360104"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27CB9F-51AE-4352-86C2-BF309F4B0D9E}">
  <ds:schemaRefs>
    <ds:schemaRef ds:uri="http://schemas.microsoft.com/sharepoint/v3/contenttype/forms"/>
  </ds:schemaRefs>
</ds:datastoreItem>
</file>

<file path=customXml/itemProps2.xml><?xml version="1.0" encoding="utf-8"?>
<ds:datastoreItem xmlns:ds="http://schemas.openxmlformats.org/officeDocument/2006/customXml" ds:itemID="{D0571727-F3B3-4406-9F53-7F764EBD1650}">
  <ds:schemaRefs>
    <ds:schemaRef ds:uri="http://schemas.openxmlformats.org/package/2006/metadata/core-properties"/>
    <ds:schemaRef ds:uri="http://schemas.microsoft.com/office/2006/documentManagement/types"/>
    <ds:schemaRef ds:uri="http://purl.org/dc/dcmitype/"/>
    <ds:schemaRef ds:uri="http://purl.org/dc/elements/1.1/"/>
    <ds:schemaRef ds:uri="http://purl.org/dc/terms/"/>
    <ds:schemaRef ds:uri="http://schemas.microsoft.com/office/2006/metadata/properties"/>
    <ds:schemaRef ds:uri="http://www.w3.org/XML/1998/namespace"/>
    <ds:schemaRef ds:uri="http://schemas.microsoft.com/office/infopath/2007/PartnerControls"/>
    <ds:schemaRef ds:uri="7B885255-62C6-4C7A-92E8-84D6D4360104"/>
    <ds:schemaRef ds:uri="f18553e4-0ef6-4dd1-9e08-53b2286d7b98"/>
  </ds:schemaRefs>
</ds:datastoreItem>
</file>

<file path=customXml/itemProps3.xml><?xml version="1.0" encoding="utf-8"?>
<ds:datastoreItem xmlns:ds="http://schemas.openxmlformats.org/officeDocument/2006/customXml" ds:itemID="{CB6D6228-2734-4A1F-A8A9-625800E355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7B885255-62C6-4C7A-92E8-84D6D4360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Erläuterung</vt:lpstr>
      <vt:lpstr>Fragenkatalog </vt:lpstr>
      <vt:lpstr>'Fragenkatalog '!Druckbereich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Wertungsentwurf</dc:title>
  <dc:subject/>
  <dc:creator/>
  <cp:keywords/>
  <dc:description/>
  <cp:lastModifiedBy/>
  <cp:revision/>
  <dcterms:created xsi:type="dcterms:W3CDTF">2006-09-16T00:00:00Z</dcterms:created>
  <dcterms:modified xsi:type="dcterms:W3CDTF">2026-04-27T09:29:43Z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a48f69af-3265-4c12-b1e3-f63a8696e71d_Enabled">
    <vt:lpwstr>true</vt:lpwstr>
  </property>
  <property fmtid="{D5CDD505-2E9C-101B-9397-08002B2CF9AE}" pid="4" name="MSIP_Label_a48f69af-3265-4c12-b1e3-f63a8696e71d_SetDate">
    <vt:lpwstr>2023-08-18T08:23:30Z</vt:lpwstr>
  </property>
  <property fmtid="{D5CDD505-2E9C-101B-9397-08002B2CF9AE}" pid="5" name="MSIP_Label_a48f69af-3265-4c12-b1e3-f63a8696e71d_Method">
    <vt:lpwstr>Standard</vt:lpwstr>
  </property>
  <property fmtid="{D5CDD505-2E9C-101B-9397-08002B2CF9AE}" pid="6" name="MSIP_Label_a48f69af-3265-4c12-b1e3-f63a8696e71d_Name">
    <vt:lpwstr>Nur für den Dienstgebrauch</vt:lpwstr>
  </property>
  <property fmtid="{D5CDD505-2E9C-101B-9397-08002B2CF9AE}" pid="7" name="MSIP_Label_a48f69af-3265-4c12-b1e3-f63a8696e71d_SiteId">
    <vt:lpwstr>777634b8-6549-48dd-89f9-71c677fea243</vt:lpwstr>
  </property>
  <property fmtid="{D5CDD505-2E9C-101B-9397-08002B2CF9AE}" pid="8" name="MSIP_Label_a48f69af-3265-4c12-b1e3-f63a8696e71d_ActionId">
    <vt:lpwstr>7813e6a0-9ba8-4f44-be97-fbd86d511000</vt:lpwstr>
  </property>
  <property fmtid="{D5CDD505-2E9C-101B-9397-08002B2CF9AE}" pid="9" name="MSIP_Label_a48f69af-3265-4c12-b1e3-f63a8696e71d_ContentBits">
    <vt:lpwstr>0</vt:lpwstr>
  </property>
  <property fmtid="{D5CDD505-2E9C-101B-9397-08002B2CF9AE}" pid="10" name="ContentTypeId">
    <vt:lpwstr>0x010100E65520829C044D71A30CF51927CFE1190085B02D3DE24E3642B1CACD5D570F5B5B</vt:lpwstr>
  </property>
  <property fmtid="{D5CDD505-2E9C-101B-9397-08002B2CF9AE}" pid="11" name="MediaServiceImageTags">
    <vt:lpwstr/>
  </property>
</Properties>
</file>